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Z:\Департаменты\Деп. Закупок\Внутренние\Конкурсы\2024\Оргтехника\РКСМ-1558 оргтехника\2 Закупочная документация\Приложение 8 Обоснование НМЦ\"/>
    </mc:Choice>
  </mc:AlternateContent>
  <bookViews>
    <workbookView xWindow="-15" yWindow="-15" windowWidth="12120" windowHeight="9495" tabRatio="802"/>
  </bookViews>
  <sheets>
    <sheet name="Обоснование НМЦ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'Обоснование НМЦ'!$A$12:$Z$19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'Обоснование НМЦ'!$A$1:$Z$23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W13" i="3" l="1"/>
  <c r="K13" i="3"/>
  <c r="X13" i="3" s="1"/>
  <c r="Y13" i="3" s="1"/>
  <c r="K14" i="3"/>
  <c r="K16" i="3"/>
  <c r="K17" i="3"/>
  <c r="Z13" i="3" l="1"/>
  <c r="S14" i="3"/>
  <c r="W14" i="3" s="1"/>
  <c r="P16" i="3"/>
  <c r="O16" i="3"/>
  <c r="L16" i="3"/>
  <c r="N17" i="3"/>
  <c r="N15" i="3"/>
  <c r="M17" i="3"/>
  <c r="M15" i="3"/>
  <c r="L17" i="3"/>
  <c r="L15" i="3"/>
  <c r="W16" i="3" l="1"/>
  <c r="W17" i="3"/>
  <c r="X14" i="3"/>
  <c r="Z14" i="3" s="1"/>
  <c r="X16" i="3" l="1"/>
  <c r="Z16" i="3" s="1"/>
  <c r="Y14" i="3"/>
  <c r="X17" i="3" l="1"/>
  <c r="Z17" i="3" s="1"/>
  <c r="Y16" i="3"/>
  <c r="Y17" i="3" l="1"/>
  <c r="K15" i="3"/>
  <c r="X15" i="3" l="1"/>
  <c r="Y15" i="3" s="1"/>
  <c r="Y18" i="3" s="1"/>
  <c r="W15" i="3"/>
  <c r="Z15" i="3" l="1"/>
  <c r="Y19" i="3" l="1"/>
</calcChain>
</file>

<file path=xl/sharedStrings.xml><?xml version="1.0" encoding="utf-8"?>
<sst xmlns="http://schemas.openxmlformats.org/spreadsheetml/2006/main" count="68" uniqueCount="64">
  <si>
    <t>Наименование потребности</t>
  </si>
  <si>
    <t>Исходные данные о потребности:</t>
  </si>
  <si>
    <t>Ед. изм</t>
  </si>
  <si>
    <t>№ п/п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</si>
  <si>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</si>
  <si>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</si>
  <si>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</si>
  <si>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</si>
  <si>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</si>
  <si>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</si>
  <si>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</si>
  <si>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Наименование подгруппы</t>
  </si>
  <si>
    <t>Код ЕНС</t>
  </si>
  <si>
    <t>Наименование контрагента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</si>
  <si>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</si>
  <si>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</si>
  <si>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12.1.</t>
  </si>
  <si>
    <t>12.2.</t>
  </si>
  <si>
    <t>12.3.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</si>
  <si>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</si>
  <si>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Кол-во к поставке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</si>
  <si>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</si>
  <si>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</si>
  <si>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</si>
  <si>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</si>
  <si>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</si>
  <si>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Код подгруппы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</si>
  <si>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 xml:space="preserve">Индекс роста цен </t>
    </r>
  </si>
  <si>
    <t>Плановая цена, руб. без НДС</t>
  </si>
  <si>
    <t>Расчетная НМЦ</t>
  </si>
  <si>
    <t>НМЦ установлена Заказчиком</t>
  </si>
  <si>
    <t>Примечание - пояснение в случае установления НМЦ отличной от расчетной: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</si>
  <si>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 xml:space="preserve">Текущие рыночные предложения (руб/ед. изм.), без НДС </t>
    </r>
  </si>
  <si>
    <t>Базовая цена</t>
  </si>
  <si>
    <t>ООО "Амурские коммунальные системы"</t>
  </si>
  <si>
    <t>шт</t>
  </si>
  <si>
    <t>12.4.</t>
  </si>
  <si>
    <t>Поставщик 4</t>
  </si>
  <si>
    <t>Поставщик 5</t>
  </si>
  <si>
    <t>Поставщик 6</t>
  </si>
  <si>
    <t>Поставщик 7</t>
  </si>
  <si>
    <t>Поставщик 8</t>
  </si>
  <si>
    <t>Поставщик 9</t>
  </si>
  <si>
    <t>Поставщик 10</t>
  </si>
  <si>
    <t>ПБ01000044</t>
  </si>
  <si>
    <t>ПЗ04000126</t>
  </si>
  <si>
    <t>ПЗ04000119</t>
  </si>
  <si>
    <t>ПВ03000034</t>
  </si>
  <si>
    <t>МФУ Kyocera Ecosys M2735dn ч/б А4 (аналог или эквивалент)</t>
  </si>
  <si>
    <t>Сервер Intel Xeon Silver 4310 DDR4 16/HDD/2400GB SAS  (аналог или эквивалент)</t>
  </si>
  <si>
    <t>Коммутатор 24 порта Eltex MES2324 10/100/1000Мб/с (аналог или эквивалент)</t>
  </si>
  <si>
    <t>Коммутатор 24 порта Mikrotik CRS326-24S+2Q+RM 1250/5000Мб/с (аналог или эквивалент)</t>
  </si>
  <si>
    <t>ПВ03000001</t>
  </si>
  <si>
    <t>МФУ Kyocera Ecosys M4125idn ч/б А3 (аналог или эквивалент)</t>
  </si>
  <si>
    <t>12.5.</t>
  </si>
  <si>
    <t>12.6.</t>
  </si>
  <si>
    <t>12.7.</t>
  </si>
  <si>
    <t>12.8.</t>
  </si>
  <si>
    <t>12.9.</t>
  </si>
  <si>
    <t>12.10.</t>
  </si>
  <si>
    <t>Поставщик 11</t>
  </si>
  <si>
    <t>12.11.</t>
  </si>
  <si>
    <t>П</t>
  </si>
  <si>
    <t>Многофункциональные устройства (МФУ)/Оборудование серверное и СХД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</si>
</sst>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dd/mm/yy;@"/>
    <numFmt numFmtId="166" formatCode="#,##0.00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0" xfId="0" applyFont="1" applyFill="1" applyBorder="1"/>
    <xf numFmtId="0" fontId="8" fillId="0" borderId="1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0" xfId="0" applyFont="1" applyFill="1" applyBorder="1" applyAlignment="1">
      <alignment horizontal="center"/>
    </xf>
    <xf numFmtId="4" fontId="8" fillId="2" borderId="1" xfId="32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4" fontId="8" fillId="0" borderId="1" xfId="32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10" fillId="3" borderId="3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7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vertical="center"/>
    </xf>
    <xf numFmtId="0" fontId="8" fillId="0" borderId="10" xfId="0" applyFont="1" applyFill="1" applyBorder="1" applyAlignment="1">
      <alignment vertical="center"/>
    </xf>
    <xf numFmtId="4" fontId="10" fillId="0" borderId="4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0" fontId="17" fillId="0" borderId="1" xfId="0" applyFont="1" applyBorder="1" applyAlignment="1">
      <alignment vertical="center" wrapText="1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0" fontId="8" fillId="0" borderId="1" xfId="0" applyFont="1" applyBorder="1" applyAlignment="1">
      <alignment horizontal="left" vertical="center" wrapText="1"/>
    </xf>
    <xf numFmtId="1" fontId="8" fillId="0" borderId="1" xfId="0" applyNumberFormat="1" applyFont="1" applyBorder="1" applyAlignment="1">
      <alignment horizontal="center" vertical="center"/>
    </xf>
    <xf numFmtId="0" fontId="8" fillId="0" borderId="0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left"/>
    </xf>
    <xf numFmtId="166" fontId="8" fillId="0" borderId="1" xfId="0" applyNumberFormat="1" applyFont="1" applyFill="1" applyBorder="1" applyAlignment="1">
      <alignment horizontal="center" vertical="center" wrapText="1"/>
    </xf>
    <xf numFmtId="0" fontId="8" fillId="0" borderId="4" xfId="0" applyFont="1" applyFill="1" applyBorder="1"/>
    <xf numFmtId="0" fontId="10" fillId="0" borderId="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10" fillId="0" borderId="8" xfId="0" applyFont="1" applyFill="1" applyBorder="1" applyAlignment="1">
      <alignment horizontal="right" vertical="center" wrapText="1"/>
    </xf>
    <xf numFmtId="0" fontId="10" fillId="0" borderId="12" xfId="0" applyFont="1" applyFill="1" applyBorder="1" applyAlignment="1">
      <alignment horizontal="right" vertical="center" wrapText="1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6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19050</xdr:colOff>
      <xdr:row>8</xdr:row>
      <xdr:rowOff>1600200</xdr:rowOff>
    </xdr:from>
    <xdr:to>
      <xdr:col>24</xdr:col>
      <xdr:colOff>1504950</xdr:colOff>
      <xdr:row>8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24</xdr:col>
      <xdr:colOff>266700</xdr:colOff>
      <xdr:row>8</xdr:row>
      <xdr:rowOff>1400175</xdr:rowOff>
    </xdr:from>
    <xdr:to>
      <xdr:col>24</xdr:col>
      <xdr:colOff>419100</xdr:colOff>
      <xdr:row>8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EN30"/>
  <sheetViews>
    <sheetView tabSelected="1" view="pageBreakPreview" zoomScale="80" zoomScaleNormal="70" zoomScaleSheetLayoutView="80" zoomScalePageLayoutView="120" workbookViewId="0">
      <pane xSplit="3" ySplit="12" topLeftCell="D13" activePane="bottomRight" state="frozen"/>
      <selection pane="topRight" activeCell="D1" sqref="D1"/>
      <selection pane="bottomLeft" activeCell="A18" sqref="A18"/>
      <selection pane="bottomRight" activeCell="A21" sqref="A21:XFD47"/>
    </sheetView>
  </sheetViews>
  <sheetFormatPr defaultColWidth="8.85546875" defaultRowHeight="12.75" x14ac:dyDescent="0.2"/>
  <cols>
    <col min="1" max="1" width="4.42578125" style="1" customWidth="1"/>
    <col min="2" max="2" width="14" style="1" customWidth="1"/>
    <col min="3" max="3" width="38.42578125" style="1" customWidth="1"/>
    <col min="4" max="4" width="8.28515625" style="1" customWidth="1"/>
    <col min="5" max="6" width="9.5703125" style="1" customWidth="1"/>
    <col min="7" max="7" width="8.7109375" style="1" customWidth="1"/>
    <col min="8" max="8" width="9.42578125" style="1" customWidth="1"/>
    <col min="9" max="9" width="9" style="1" customWidth="1"/>
    <col min="10" max="10" width="10.42578125" style="1" customWidth="1"/>
    <col min="11" max="11" width="11.7109375" style="1" customWidth="1"/>
    <col min="12" max="19" width="12.7109375" style="1" customWidth="1"/>
    <col min="20" max="22" width="12.7109375" style="1" hidden="1" customWidth="1"/>
    <col min="23" max="23" width="14.7109375" style="1" customWidth="1"/>
    <col min="24" max="24" width="13.42578125" style="1" customWidth="1"/>
    <col min="25" max="25" width="12.85546875" style="1" customWidth="1"/>
    <col min="26" max="26" width="14.28515625" style="1" customWidth="1"/>
    <col min="27" max="144" width="8.85546875" style="12"/>
    <col min="145" max="16384" width="8.85546875" style="1"/>
  </cols>
  <sheetData>
    <row r="1" spans="1:144" x14ac:dyDescent="0.2">
      <c r="W1" s="1" t="s">
        <v>23</v>
      </c>
    </row>
    <row r="2" spans="1:144" x14ac:dyDescent="0.2">
      <c r="W2" s="1" t="s">
        <v>24</v>
      </c>
    </row>
    <row r="3" spans="1:144" x14ac:dyDescent="0.2">
      <c r="W3" s="1" t="s">
        <v>25</v>
      </c>
    </row>
    <row r="4" spans="1:144" ht="15.75" customHeight="1" x14ac:dyDescent="0.25">
      <c r="C4" s="42" t="s">
        <v>1</v>
      </c>
      <c r="D4" s="42"/>
      <c r="E4" s="42"/>
      <c r="F4" s="42"/>
      <c r="G4" s="2"/>
      <c r="H4" s="2"/>
      <c r="I4" s="2"/>
      <c r="J4" s="2"/>
      <c r="K4" s="2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</row>
    <row r="5" spans="1:144" s="4" customFormat="1" ht="19.5" customHeight="1" x14ac:dyDescent="0.2">
      <c r="C5" s="5" t="s">
        <v>7</v>
      </c>
      <c r="D5" s="46" t="s">
        <v>34</v>
      </c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8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</row>
    <row r="6" spans="1:144" s="4" customFormat="1" ht="19.5" customHeight="1" x14ac:dyDescent="0.2">
      <c r="C6" s="5" t="s">
        <v>26</v>
      </c>
      <c r="D6" s="46" t="s">
        <v>62</v>
      </c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8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</row>
    <row r="7" spans="1:144" s="4" customFormat="1" ht="19.5" customHeight="1" x14ac:dyDescent="0.2">
      <c r="C7" s="5" t="s">
        <v>11</v>
      </c>
      <c r="D7" s="46" t="s">
        <v>63</v>
      </c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8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</row>
    <row r="8" spans="1:144" ht="9.75" customHeight="1" x14ac:dyDescent="0.2"/>
    <row r="9" spans="1:144" ht="25.5" customHeight="1" x14ac:dyDescent="0.2">
      <c r="A9" s="45" t="s">
        <v>3</v>
      </c>
      <c r="B9" s="49" t="s">
        <v>12</v>
      </c>
      <c r="C9" s="45" t="s">
        <v>0</v>
      </c>
      <c r="D9" s="49" t="s">
        <v>2</v>
      </c>
      <c r="E9" s="49" t="s">
        <v>20</v>
      </c>
      <c r="F9" s="45" t="s">
        <v>33</v>
      </c>
      <c r="G9" s="45"/>
      <c r="H9" s="45"/>
      <c r="I9" s="45"/>
      <c r="J9" s="49" t="s">
        <v>27</v>
      </c>
      <c r="K9" s="49" t="s">
        <v>28</v>
      </c>
      <c r="L9" s="52" t="s">
        <v>32</v>
      </c>
      <c r="M9" s="53"/>
      <c r="N9" s="53"/>
      <c r="O9" s="53"/>
      <c r="P9" s="53"/>
      <c r="Q9" s="53"/>
      <c r="R9" s="53"/>
      <c r="S9" s="53"/>
      <c r="T9" s="53"/>
      <c r="U9" s="53"/>
      <c r="V9" s="53"/>
      <c r="W9" s="49" t="s">
        <v>21</v>
      </c>
      <c r="X9" s="49" t="s">
        <v>15</v>
      </c>
      <c r="Y9" s="49" t="s">
        <v>14</v>
      </c>
      <c r="Z9" s="57" t="s">
        <v>19</v>
      </c>
    </row>
    <row r="10" spans="1:144" ht="28.5" customHeight="1" x14ac:dyDescent="0.2">
      <c r="A10" s="45"/>
      <c r="B10" s="50"/>
      <c r="C10" s="45"/>
      <c r="D10" s="50"/>
      <c r="E10" s="50"/>
      <c r="F10" s="45" t="s">
        <v>10</v>
      </c>
      <c r="G10" s="45" t="s">
        <v>8</v>
      </c>
      <c r="H10" s="45" t="s">
        <v>9</v>
      </c>
      <c r="I10" s="45" t="s">
        <v>13</v>
      </c>
      <c r="J10" s="50"/>
      <c r="K10" s="50"/>
      <c r="L10" s="54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0"/>
      <c r="X10" s="50"/>
      <c r="Y10" s="50"/>
      <c r="Z10" s="58"/>
    </row>
    <row r="11" spans="1:144" ht="36" customHeight="1" x14ac:dyDescent="0.2">
      <c r="A11" s="45"/>
      <c r="B11" s="51"/>
      <c r="C11" s="45"/>
      <c r="D11" s="51"/>
      <c r="E11" s="51"/>
      <c r="F11" s="45"/>
      <c r="G11" s="45"/>
      <c r="H11" s="45"/>
      <c r="I11" s="45"/>
      <c r="J11" s="51"/>
      <c r="K11" s="51"/>
      <c r="L11" s="19" t="s">
        <v>4</v>
      </c>
      <c r="M11" s="19" t="s">
        <v>5</v>
      </c>
      <c r="N11" s="40" t="s">
        <v>6</v>
      </c>
      <c r="O11" s="40" t="s">
        <v>37</v>
      </c>
      <c r="P11" s="40" t="s">
        <v>38</v>
      </c>
      <c r="Q11" s="40" t="s">
        <v>39</v>
      </c>
      <c r="R11" s="40" t="s">
        <v>40</v>
      </c>
      <c r="S11" s="40" t="s">
        <v>41</v>
      </c>
      <c r="T11" s="40" t="s">
        <v>42</v>
      </c>
      <c r="U11" s="19" t="s">
        <v>43</v>
      </c>
      <c r="V11" s="41" t="s">
        <v>60</v>
      </c>
      <c r="W11" s="51"/>
      <c r="X11" s="51"/>
      <c r="Y11" s="51"/>
      <c r="Z11" s="59"/>
    </row>
    <row r="12" spans="1:144" s="32" customFormat="1" ht="15.75" customHeight="1" x14ac:dyDescent="0.2">
      <c r="A12" s="21">
        <v>1</v>
      </c>
      <c r="B12" s="22">
        <v>2</v>
      </c>
      <c r="C12" s="23">
        <v>3</v>
      </c>
      <c r="D12" s="22">
        <v>4</v>
      </c>
      <c r="E12" s="22">
        <v>5</v>
      </c>
      <c r="F12" s="22">
        <v>6</v>
      </c>
      <c r="G12" s="22">
        <v>7</v>
      </c>
      <c r="H12" s="22">
        <v>8</v>
      </c>
      <c r="I12" s="22">
        <v>9</v>
      </c>
      <c r="J12" s="22">
        <v>10</v>
      </c>
      <c r="K12" s="22">
        <v>11</v>
      </c>
      <c r="L12" s="21" t="s">
        <v>16</v>
      </c>
      <c r="M12" s="21" t="s">
        <v>17</v>
      </c>
      <c r="N12" s="21" t="s">
        <v>18</v>
      </c>
      <c r="O12" s="21" t="s">
        <v>36</v>
      </c>
      <c r="P12" s="21" t="s">
        <v>54</v>
      </c>
      <c r="Q12" s="21" t="s">
        <v>55</v>
      </c>
      <c r="R12" s="21" t="s">
        <v>56</v>
      </c>
      <c r="S12" s="21" t="s">
        <v>57</v>
      </c>
      <c r="T12" s="21" t="s">
        <v>58</v>
      </c>
      <c r="U12" s="21" t="s">
        <v>59</v>
      </c>
      <c r="V12" s="21" t="s">
        <v>61</v>
      </c>
      <c r="W12" s="24">
        <v>13</v>
      </c>
      <c r="X12" s="24">
        <v>14</v>
      </c>
      <c r="Y12" s="24">
        <v>15</v>
      </c>
      <c r="Z12" s="24">
        <v>16</v>
      </c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</row>
    <row r="13" spans="1:144" s="14" customFormat="1" ht="40.5" customHeight="1" x14ac:dyDescent="0.2">
      <c r="A13" s="6">
        <v>1</v>
      </c>
      <c r="B13" s="37" t="s">
        <v>52</v>
      </c>
      <c r="C13" s="31" t="s">
        <v>53</v>
      </c>
      <c r="D13" s="28" t="s">
        <v>35</v>
      </c>
      <c r="E13" s="38">
        <v>1</v>
      </c>
      <c r="F13" s="16"/>
      <c r="G13" s="29"/>
      <c r="H13" s="30"/>
      <c r="I13" s="28"/>
      <c r="J13" s="43">
        <v>1.071615</v>
      </c>
      <c r="K13" s="29" t="str">
        <f>IF(SUM(F13)=0,"",F13*J13)</f>
        <v/>
      </c>
      <c r="L13" s="18"/>
      <c r="M13" s="18"/>
      <c r="N13" s="18"/>
      <c r="O13" s="18"/>
      <c r="P13" s="18"/>
      <c r="Q13" s="18">
        <v>218325</v>
      </c>
      <c r="R13" s="18">
        <v>233607.5</v>
      </c>
      <c r="S13" s="18">
        <v>229241.66666666669</v>
      </c>
      <c r="T13" s="18"/>
      <c r="U13" s="18"/>
      <c r="V13" s="18"/>
      <c r="W13" s="7">
        <f>COUNTIF(K13:V13,"&gt;0")</f>
        <v>3</v>
      </c>
      <c r="X13" s="8">
        <f>CEILING(SUM(K13:V13)/COUNTIF(K13:V13,"&gt;0"),0.01)</f>
        <v>227058.06</v>
      </c>
      <c r="Y13" s="8">
        <f>X13*E13</f>
        <v>227058.06</v>
      </c>
      <c r="Z13" s="7">
        <f>STDEV(L13:V13)/X13*100</f>
        <v>3.4668549551640142</v>
      </c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</row>
    <row r="14" spans="1:144" s="14" customFormat="1" ht="36.75" customHeight="1" x14ac:dyDescent="0.2">
      <c r="A14" s="6">
        <v>2</v>
      </c>
      <c r="B14" s="37" t="s">
        <v>47</v>
      </c>
      <c r="C14" s="31" t="s">
        <v>48</v>
      </c>
      <c r="D14" s="28" t="s">
        <v>35</v>
      </c>
      <c r="E14" s="38">
        <v>4</v>
      </c>
      <c r="F14" s="16"/>
      <c r="G14" s="29"/>
      <c r="H14" s="30"/>
      <c r="I14" s="28"/>
      <c r="J14" s="43">
        <v>1.071615</v>
      </c>
      <c r="K14" s="29" t="str">
        <f>IF(SUM(F14)=0,"",F14*J14)</f>
        <v/>
      </c>
      <c r="L14" s="18"/>
      <c r="M14" s="18"/>
      <c r="N14" s="18"/>
      <c r="O14" s="18"/>
      <c r="P14" s="18"/>
      <c r="Q14" s="18">
        <v>87082.5</v>
      </c>
      <c r="R14" s="18">
        <v>93178.33</v>
      </c>
      <c r="S14" s="18">
        <f>109724/1.2</f>
        <v>91436.666666666672</v>
      </c>
      <c r="T14" s="18"/>
      <c r="U14" s="18"/>
      <c r="V14" s="18"/>
      <c r="W14" s="7">
        <f>COUNTIF(K14:V14,"&gt;0")</f>
        <v>3</v>
      </c>
      <c r="X14" s="8">
        <f>CEILING(SUM(K14:V14)/COUNTIF(K14:V14,"&gt;0"),0.01)</f>
        <v>90565.84</v>
      </c>
      <c r="Y14" s="8">
        <f>X14*E14</f>
        <v>362263.36</v>
      </c>
      <c r="Z14" s="7">
        <f>STDEV(L14:V14)/X14*100</f>
        <v>3.4669063401458562</v>
      </c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</row>
    <row r="15" spans="1:144" s="14" customFormat="1" ht="38.25" customHeight="1" x14ac:dyDescent="0.2">
      <c r="A15" s="6">
        <v>3</v>
      </c>
      <c r="B15" s="37" t="s">
        <v>44</v>
      </c>
      <c r="C15" s="31" t="s">
        <v>49</v>
      </c>
      <c r="D15" s="28" t="s">
        <v>35</v>
      </c>
      <c r="E15" s="38">
        <v>3</v>
      </c>
      <c r="F15" s="16"/>
      <c r="G15" s="29"/>
      <c r="H15" s="30"/>
      <c r="I15" s="28"/>
      <c r="J15" s="43">
        <v>1.071615</v>
      </c>
      <c r="K15" s="29" t="str">
        <f t="shared" ref="K15:K17" si="0">IF(SUM(F15)=0,"",F15*J15)</f>
        <v/>
      </c>
      <c r="L15" s="18">
        <f>1204410/1.2</f>
        <v>1003675</v>
      </c>
      <c r="M15" s="18">
        <f>1263800/1.2</f>
        <v>1053166.6666666667</v>
      </c>
      <c r="N15" s="18">
        <f>1370000/1.2</f>
        <v>1141666.6666666667</v>
      </c>
      <c r="O15" s="18"/>
      <c r="P15" s="18"/>
      <c r="Q15" s="18"/>
      <c r="R15" s="18"/>
      <c r="S15" s="18"/>
      <c r="T15" s="18"/>
      <c r="U15" s="18"/>
      <c r="V15" s="18"/>
      <c r="W15" s="7">
        <f>COUNTIF(K15:V15,"&gt;0")</f>
        <v>3</v>
      </c>
      <c r="X15" s="8">
        <f>CEILING(SUM(K15:V15)/COUNTIF(K15:V15,"&gt;0"),0.01)</f>
        <v>1066169.45</v>
      </c>
      <c r="Y15" s="8">
        <f>X15*E15</f>
        <v>3198508.3499999996</v>
      </c>
      <c r="Z15" s="7">
        <f>STDEV(L15:V15)/X15*100</f>
        <v>6.5569990223624934</v>
      </c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</row>
    <row r="16" spans="1:144" s="14" customFormat="1" ht="30.95" customHeight="1" x14ac:dyDescent="0.2">
      <c r="A16" s="6">
        <v>4</v>
      </c>
      <c r="B16" s="37" t="s">
        <v>46</v>
      </c>
      <c r="C16" s="31" t="s">
        <v>50</v>
      </c>
      <c r="D16" s="28" t="s">
        <v>35</v>
      </c>
      <c r="E16" s="38">
        <v>1</v>
      </c>
      <c r="F16" s="16"/>
      <c r="G16" s="29"/>
      <c r="H16" s="30"/>
      <c r="I16" s="28"/>
      <c r="J16" s="43">
        <v>1.071615</v>
      </c>
      <c r="K16" s="29" t="str">
        <f>IF(SUM(F16)=0,"",F16*J16)</f>
        <v/>
      </c>
      <c r="L16" s="18">
        <f>108864/1.2</f>
        <v>90720</v>
      </c>
      <c r="M16" s="18"/>
      <c r="N16" s="18"/>
      <c r="O16" s="18">
        <f>130000/1.2</f>
        <v>108333.33333333334</v>
      </c>
      <c r="P16" s="18">
        <f>120000/1.2</f>
        <v>100000</v>
      </c>
      <c r="Q16" s="18"/>
      <c r="R16" s="18"/>
      <c r="S16" s="18"/>
      <c r="T16" s="18"/>
      <c r="U16" s="18"/>
      <c r="V16" s="18"/>
      <c r="W16" s="7">
        <f>COUNTIF(K16:V16,"&gt;0")</f>
        <v>3</v>
      </c>
      <c r="X16" s="8">
        <f>CEILING(SUM(K16:V16)/COUNTIF(K16:V16,"&gt;0"),0.01)</f>
        <v>99684.45</v>
      </c>
      <c r="Y16" s="8">
        <f>X16*E16</f>
        <v>99684.45</v>
      </c>
      <c r="Z16" s="7">
        <f>STDEV(L16:V16)/X16*100</f>
        <v>8.8387965227092682</v>
      </c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</row>
    <row r="17" spans="1:144" s="14" customFormat="1" ht="45" customHeight="1" x14ac:dyDescent="0.2">
      <c r="A17" s="6">
        <v>5</v>
      </c>
      <c r="B17" s="37" t="s">
        <v>45</v>
      </c>
      <c r="C17" s="31" t="s">
        <v>51</v>
      </c>
      <c r="D17" s="28" t="s">
        <v>35</v>
      </c>
      <c r="E17" s="38">
        <v>2</v>
      </c>
      <c r="F17" s="16"/>
      <c r="G17" s="29"/>
      <c r="H17" s="30"/>
      <c r="I17" s="28"/>
      <c r="J17" s="43">
        <v>1.071615</v>
      </c>
      <c r="K17" s="29" t="str">
        <f t="shared" si="0"/>
        <v/>
      </c>
      <c r="L17" s="18">
        <f>225887/1.2</f>
        <v>188239.16666666669</v>
      </c>
      <c r="M17" s="18">
        <f>129127.99/1.2</f>
        <v>107606.65833333334</v>
      </c>
      <c r="N17" s="18">
        <f>235400/1.2</f>
        <v>196166.66666666669</v>
      </c>
      <c r="O17" s="18"/>
      <c r="P17" s="18"/>
      <c r="Q17" s="18"/>
      <c r="R17" s="18"/>
      <c r="S17" s="18"/>
      <c r="T17" s="18"/>
      <c r="U17" s="18"/>
      <c r="V17" s="18"/>
      <c r="W17" s="7">
        <f>COUNTIF(K17:V17,"&gt;0")</f>
        <v>3</v>
      </c>
      <c r="X17" s="8">
        <f>CEILING(SUM(K17:V17)/COUNTIF(K17:V17,"&gt;0"),0.01)</f>
        <v>164004.17000000001</v>
      </c>
      <c r="Y17" s="8">
        <f>X17*E17</f>
        <v>328008.34000000003</v>
      </c>
      <c r="Z17" s="7">
        <f>STDEV(L17:V17)/X17*100</f>
        <v>29.878659666164953</v>
      </c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</row>
    <row r="18" spans="1:144" ht="20.100000000000001" customHeight="1" x14ac:dyDescent="0.2">
      <c r="A18" s="25"/>
      <c r="B18" s="26"/>
      <c r="C18" s="60" t="s">
        <v>29</v>
      </c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V18" s="61"/>
      <c r="W18" s="61"/>
      <c r="X18" s="62"/>
      <c r="Y18" s="27">
        <f>SUM(Y13:Y17)</f>
        <v>4215522.5599999996</v>
      </c>
      <c r="Z18" s="44"/>
    </row>
    <row r="19" spans="1:144" ht="20.100000000000001" customHeight="1" x14ac:dyDescent="0.2">
      <c r="A19" s="13"/>
      <c r="B19" s="13"/>
      <c r="C19" s="63" t="s">
        <v>30</v>
      </c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5"/>
      <c r="Y19" s="36">
        <f>Y18</f>
        <v>4215522.5599999996</v>
      </c>
      <c r="Z19" s="14"/>
    </row>
    <row r="20" spans="1:144" ht="13.5" customHeight="1" x14ac:dyDescent="0.2"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</row>
    <row r="26" spans="1:144" x14ac:dyDescent="0.2">
      <c r="B26" s="1">
        <v>1</v>
      </c>
      <c r="C26" s="11" t="s">
        <v>22</v>
      </c>
    </row>
    <row r="27" spans="1:144" x14ac:dyDescent="0.2">
      <c r="B27" s="1">
        <v>2</v>
      </c>
      <c r="C27" s="11" t="s">
        <v>31</v>
      </c>
    </row>
    <row r="28" spans="1:144" x14ac:dyDescent="0.2">
      <c r="C28" s="56"/>
      <c r="D28" s="56"/>
      <c r="E28" s="56"/>
      <c r="F28" s="56"/>
      <c r="G28" s="56"/>
      <c r="H28" s="56"/>
      <c r="I28" s="56"/>
      <c r="J28" s="56"/>
      <c r="K28" s="56"/>
      <c r="L28" s="56"/>
      <c r="M28" s="56"/>
      <c r="N28" s="56"/>
      <c r="O28" s="56"/>
      <c r="P28" s="56"/>
      <c r="Q28" s="56"/>
      <c r="R28" s="56"/>
      <c r="S28" s="56"/>
      <c r="T28" s="56"/>
      <c r="U28" s="56"/>
      <c r="V28" s="56"/>
      <c r="W28" s="56"/>
      <c r="X28" s="56"/>
      <c r="Y28" s="56"/>
      <c r="Z28" s="56"/>
    </row>
    <row r="29" spans="1:144" x14ac:dyDescent="0.2">
      <c r="C29" s="15"/>
      <c r="D29" s="15"/>
      <c r="E29" s="15"/>
      <c r="F29" s="15"/>
      <c r="G29" s="15"/>
      <c r="H29" s="15"/>
      <c r="I29" s="15"/>
      <c r="J29" s="15"/>
      <c r="K29" s="20"/>
      <c r="L29" s="20"/>
      <c r="M29" s="20"/>
      <c r="N29" s="39"/>
      <c r="O29" s="39"/>
      <c r="P29" s="39"/>
      <c r="Q29" s="39"/>
      <c r="R29" s="39"/>
      <c r="S29" s="39"/>
      <c r="T29" s="39"/>
      <c r="U29" s="20"/>
      <c r="V29" s="20"/>
      <c r="W29" s="20"/>
      <c r="X29" s="20"/>
      <c r="Y29" s="20"/>
      <c r="Z29" s="15"/>
    </row>
    <row r="30" spans="1:144" s="17" customFormat="1" ht="17.25" customHeight="1" x14ac:dyDescent="0.2"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</row>
  </sheetData>
  <sheetProtection formatCells="0" formatColumns="0" formatRows="0" insertHyperlinks="0" sort="0" autoFilter="0"/>
  <protectedRanges>
    <protectedRange sqref="L11:V12" name="Диапазон7"/>
    <protectedRange sqref="D6:Y6" name="Диапазон1"/>
    <protectedRange sqref="V13:V17 R13" name="Диапазон4"/>
    <protectedRange sqref="F13:F17" name="Диапазон3_3"/>
    <protectedRange sqref="L14:U17 L13:Q13 S13:U13" name="Диапазон4_1"/>
  </protectedRanges>
  <autoFilter ref="A12:Z19"/>
  <mergeCells count="23">
    <mergeCell ref="C28:Z28"/>
    <mergeCell ref="Z9:Z11"/>
    <mergeCell ref="W9:W11"/>
    <mergeCell ref="F9:I9"/>
    <mergeCell ref="I10:I11"/>
    <mergeCell ref="J9:J11"/>
    <mergeCell ref="F10:F11"/>
    <mergeCell ref="C18:X18"/>
    <mergeCell ref="C19:X19"/>
    <mergeCell ref="A9:A11"/>
    <mergeCell ref="D5:Y5"/>
    <mergeCell ref="K9:K11"/>
    <mergeCell ref="G10:G11"/>
    <mergeCell ref="H10:H11"/>
    <mergeCell ref="D6:Y6"/>
    <mergeCell ref="D7:Y7"/>
    <mergeCell ref="C9:C11"/>
    <mergeCell ref="L9:V10"/>
    <mergeCell ref="Y9:Y11"/>
    <mergeCell ref="X9:X11"/>
    <mergeCell ref="D9:D11"/>
    <mergeCell ref="E9:E11"/>
    <mergeCell ref="B9:B11"/>
  </mergeCells>
  <phoneticPr fontId="0" type="noConversion"/>
  <pageMargins left="0.23622047244094491" right="0" top="0.63" bottom="0.17" header="0.9" footer="0.27"/>
  <pageSetup paperSize="8" scale="72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purl.org/dc/elements/1.1/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schemas.microsoft.com/office/2006/documentManagement/types"/>
    <ds:schemaRef ds:uri="http://purl.org/dc/terms/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 НМЦ</vt:lpstr>
      <vt:lpstr>'Обоснование НМЦ'!Область_печати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Кондакова Мария Павловна</cp:lastModifiedBy>
  <cp:lastPrinted>2024-03-06T00:05:42Z</cp:lastPrinted>
  <dcterms:created xsi:type="dcterms:W3CDTF">1996-10-08T23:32:33Z</dcterms:created>
  <dcterms:modified xsi:type="dcterms:W3CDTF">2024-04-22T11:27:32Z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